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42" i="1"/>
  <c r="R42" i="1"/>
  <c r="W49" i="1"/>
  <c r="T51" i="1"/>
  <c r="R51" i="1"/>
  <c r="W57" i="1"/>
  <c r="T58" i="1"/>
  <c r="H111" i="1"/>
  <c r="W59" i="1"/>
  <c r="J110" i="1"/>
  <c r="U110" i="1"/>
  <c r="W109"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3" i="3" l="1"/>
  <c r="I59" i="5"/>
  <c r="N60" i="3"/>
  <c r="N66" i="3"/>
  <c r="G66" i="3" s="1"/>
  <c r="N69"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72" i="5" l="1"/>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AA111" i="5" s="1"/>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Z20" i="5"/>
  <c r="Z25" i="5"/>
  <c r="AA5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<sst xmlns="http://schemas.openxmlformats.org/spreadsheetml/2006/main" count="1620" uniqueCount="206">
  <si>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</si>
  <si>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</si>
  <si>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</si>
  <si>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</si>
  <si>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</si>
  <si>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</si>
  <si>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</si>
  <si>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</si>
  <si>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</si>
  <si>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</si>
  <si>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</si>
  <si>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</si>
  <si>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</si>
  <si>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</si>
  <si>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</si>
  <si>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</si>
  <si>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</si>
  <si>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</si>
  <si>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</si>
  <si>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</si>
  <si>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</si>
  <si>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</si>
  <si>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</si>
  <si>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</si>
  <si>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</si>
  <si>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</si>
  <si>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</si>
  <si>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</si>
  <si>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</si>
  <si>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</si>
  <si>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</si>
  <si>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</si>
  <si>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</si>
  <si>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</si>
  <si>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</si>
  <si>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</si>
  <si>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</si>
  <si>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</si>
  <si>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</si>
  <si>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</si>
  <si>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</si>
  <si>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</si>
  <si>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</si>
  <si>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</si>
  <si>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</si>
  <si>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</si>
  <si>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</si>
  <si>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</si>
  <si>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</si>
  <si>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</si>
  <si>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</si>
  <si>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</si>
  <si>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</si>
  <si>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</si>
  <si>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</si>
  <si>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</si>
  <si>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</si>
  <si>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</si>
  <si>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</si>
  <si>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</si>
  <si>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</si>
  <si>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</si>
  <si>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</si>
  <si>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</si>
  <si>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</si>
  <si>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</si>
  <si>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</si>
  <si>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</si>
  <si>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</si>
  <si>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</si>
  <si>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</si>
  <si>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</si>
  <si>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</si>
  <si>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</si>
  <si>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</si>
  <si>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</si>
  <si>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</si>
  <si>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</si>
  <si>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</si>
  <si>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</si>
  <si>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</si>
  <si>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</si>
  <si>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</si>
  <si>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</si>
  <si>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</si>
  <si>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</si>
  <si>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</si>
  <si>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</si>
  <si>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</si>
  <si>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</si>
  <si>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</si>
  <si>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</si>
  <si>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</si>
  <si>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</si>
  <si>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</si>
  <si>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</si>
  <si>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</si>
  <si>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</si>
  <si>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</si>
  <si>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</si>
  <si>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</si>
  <si>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</si>
  <si>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</si>
  <si>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</si>
  <si>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</si>
  <si>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</si>
  <si>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</si>
  <si>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</si>
  <si>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</si>
  <si>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</si>
  <si>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</si>
  <si>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</si>
  <si>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</si>
  <si>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</si>
  <si>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</si>
  <si>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</si>
  <si>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</si>
  <si>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</si>
  <si>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</si>
  <si>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</si>
  <si>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</si>
  <si>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</si>
  <si>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</si>
  <si>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</si>
  <si>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</si>
  <si>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</si>
  <si>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</si>
  <si>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</si>
  <si>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</si>
  <si>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</si>
  <si>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</si>
  <si>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</si>
  <si>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</si>
  <si>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</si>
  <si>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</si>
  <si>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</si>
  <si>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</si>
  <si>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</si>
  <si>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</si>
  <si>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</si>
  <si>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</si>
  <si>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</si>
  <si>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</si>
  <si>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</si>
  <si>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</si>
  <si>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</si>
  <si>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</si>
  <si>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</si>
  <si>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</si>
  <si>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</si>
  <si>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</si>
  <si>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</si>
  <si>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</si>
  <si>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</si>
  <si>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</si>
  <si>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</si>
  <si>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</si>
  <si>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</si>
  <si>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</si>
  <si>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</si>
  <si>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</si>
  <si>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</si>
  <si>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</si>
  <si>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</si>
  <si>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</si>
  <si>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</si>
  <si>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</si>
  <si>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</si>
  <si>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</si>
  <si>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</si>
  <si>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</si>
  <si>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</si>
  <si>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</si>
  <si>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</si>
  <si>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</si>
  <si>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</si>
  <si>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</si>
  <si>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</si>
  <si>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</si>
  <si>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</si>
  <si>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</si>
  <si>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</si>
  <si>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</si>
  <si>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</si>
  <si>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</si>
  <si>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</si>
  <si>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</si>
  <si>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</si>
  <si>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</si>
  <si>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</si>
  <si>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</si>
  <si>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</si>
  <si>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</si>
  <si>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</si>
  <si>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</si>
  <si>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</si>
  <si>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</si>
  <si>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</si>
  <si>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</si>
  <si>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</si>
  <si>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</si>
  <si>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</si>
  <si>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</si>
  <si>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</si>
  <si>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MARIO HURTADO ESPARZA</t>
  </si>
  <si>
    <t>L.I ERIKA MARÍA NAVA CASTRO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</si>
</sst>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76" zoomScale="70" zoomScaleNormal="70" zoomScaleSheetLayoutView="82" workbookViewId="0">
      <selection activeCell="I98" sqref="I9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v>2</v>
      </c>
      <c r="H97" s="372">
        <v>14</v>
      </c>
      <c r="I97" s="372">
        <v>24</v>
      </c>
      <c r="J97" s="319">
        <f t="shared" si="14"/>
        <v>38</v>
      </c>
      <c r="K97" s="371">
        <v>2</v>
      </c>
      <c r="L97" s="372">
        <v>22</v>
      </c>
      <c r="M97" s="372">
        <v>16</v>
      </c>
      <c r="N97" s="319">
        <f t="shared" si="15"/>
        <v>38</v>
      </c>
      <c r="O97" s="373">
        <v>1</v>
      </c>
      <c r="P97" s="372">
        <v>15</v>
      </c>
      <c r="Q97" s="372">
        <v>12</v>
      </c>
      <c r="R97" s="320">
        <f t="shared" si="12"/>
        <v>27</v>
      </c>
      <c r="S97" s="374"/>
      <c r="T97" s="321">
        <f t="shared" si="11"/>
        <v>5</v>
      </c>
      <c r="U97" s="322">
        <f t="shared" si="11"/>
        <v>51</v>
      </c>
      <c r="V97" s="322">
        <f t="shared" si="11"/>
        <v>52</v>
      </c>
      <c r="W97" s="319">
        <f t="shared" si="13"/>
        <v>103</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2</v>
      </c>
      <c r="H110" s="349">
        <f>SUM(H69:H109)</f>
        <v>14</v>
      </c>
      <c r="I110" s="349">
        <f>SUM(I69:I109)</f>
        <v>24</v>
      </c>
      <c r="J110" s="350">
        <f>SUM(J69:J109)</f>
        <v>38</v>
      </c>
      <c r="K110" s="348">
        <f t="shared" ref="K110:W110" si="16">SUM(K69:K109)</f>
        <v>2</v>
      </c>
      <c r="L110" s="349">
        <f t="shared" si="16"/>
        <v>22</v>
      </c>
      <c r="M110" s="349">
        <f t="shared" si="16"/>
        <v>16</v>
      </c>
      <c r="N110" s="351">
        <f t="shared" si="16"/>
        <v>38</v>
      </c>
      <c r="O110" s="348">
        <f t="shared" si="16"/>
        <v>1</v>
      </c>
      <c r="P110" s="349">
        <f t="shared" si="16"/>
        <v>15</v>
      </c>
      <c r="Q110" s="349">
        <f t="shared" si="16"/>
        <v>12</v>
      </c>
      <c r="R110" s="351">
        <f t="shared" si="16"/>
        <v>27</v>
      </c>
      <c r="S110" s="374">
        <f t="shared" si="16"/>
        <v>0</v>
      </c>
      <c r="T110" s="348">
        <f t="shared" si="16"/>
        <v>5</v>
      </c>
      <c r="U110" s="349">
        <f t="shared" si="16"/>
        <v>51</v>
      </c>
      <c r="V110" s="349">
        <f t="shared" si="16"/>
        <v>52</v>
      </c>
      <c r="W110" s="351">
        <f t="shared" si="16"/>
        <v>103</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2</v>
      </c>
      <c r="H111" s="352">
        <f>SUM(H67,H64,H61,H58,H54,H51,H47,H42,H37,H33,H29,H24,H19,H69:H109)</f>
        <v>14</v>
      </c>
      <c r="I111" s="352">
        <f t="shared" si="17"/>
        <v>24</v>
      </c>
      <c r="J111" s="352">
        <f t="shared" si="17"/>
        <v>38</v>
      </c>
      <c r="K111" s="352">
        <f t="shared" si="17"/>
        <v>2</v>
      </c>
      <c r="L111" s="352">
        <f t="shared" si="17"/>
        <v>22</v>
      </c>
      <c r="M111" s="352">
        <f t="shared" si="17"/>
        <v>16</v>
      </c>
      <c r="N111" s="352">
        <f t="shared" si="17"/>
        <v>38</v>
      </c>
      <c r="O111" s="352">
        <f t="shared" si="17"/>
        <v>1</v>
      </c>
      <c r="P111" s="352">
        <f t="shared" si="17"/>
        <v>15</v>
      </c>
      <c r="Q111" s="352">
        <f t="shared" si="17"/>
        <v>12</v>
      </c>
      <c r="R111" s="352">
        <f t="shared" si="17"/>
        <v>27</v>
      </c>
      <c r="S111" s="437"/>
      <c r="T111" s="352">
        <f>SUM(T67,T64,T61,T58,T54,T51,T47,T42,T37,T33,T29,T24,T19,T69:T109)</f>
        <v>5</v>
      </c>
      <c r="U111" s="352">
        <f>SUM(U67,U64,U61,U58,U54,U51,U47,U42,U37,U33,U29,U24,U19,U69:U109)</f>
        <v>51</v>
      </c>
      <c r="V111" s="352">
        <f>SUM(V67,V64,V61,V58,V54,V51,V47,V42,V37,V33,V29,V24,V19,V69:V109)</f>
        <v>52</v>
      </c>
      <c r="W111" s="353">
        <f>SUM(W67,W64,W61,W58,W54,W51,W47,W42,W37,W33,W29,W24,W19,W69:W109)</f>
        <v>103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85" zoomScale="66" zoomScaleNormal="66" zoomScaleSheetLayoutView="75" workbookViewId="0">
      <selection activeCell="D118" sqref="D11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v>14</v>
      </c>
      <c r="H98" s="457"/>
      <c r="I98" s="94">
        <f t="shared" si="73"/>
        <v>14</v>
      </c>
      <c r="J98" s="466">
        <v>24</v>
      </c>
      <c r="K98" s="461"/>
      <c r="L98" s="95">
        <f t="shared" si="74"/>
        <v>24</v>
      </c>
      <c r="M98" s="464">
        <v>22</v>
      </c>
      <c r="N98" s="461"/>
      <c r="O98" s="94">
        <f t="shared" si="75"/>
        <v>22</v>
      </c>
      <c r="P98" s="466">
        <v>16</v>
      </c>
      <c r="Q98" s="461"/>
      <c r="R98" s="95">
        <f t="shared" si="76"/>
        <v>16</v>
      </c>
      <c r="S98" s="464">
        <v>15</v>
      </c>
      <c r="T98" s="461"/>
      <c r="U98" s="94">
        <f t="shared" si="77"/>
        <v>15</v>
      </c>
      <c r="V98" s="466">
        <v>12</v>
      </c>
      <c r="W98" s="461"/>
      <c r="X98" s="96">
        <f t="shared" si="78"/>
        <v>12</v>
      </c>
      <c r="Y98" s="97"/>
      <c r="Z98" s="98">
        <f t="shared" si="79"/>
        <v>51</v>
      </c>
      <c r="AA98" s="98">
        <f t="shared" si="80"/>
        <v>52</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14</v>
      </c>
      <c r="H111" s="117">
        <f t="shared" ref="H111:X111" si="89">SUM(H70:H110)</f>
        <v>0</v>
      </c>
      <c r="I111" s="117">
        <f t="shared" si="89"/>
        <v>14</v>
      </c>
      <c r="J111" s="117">
        <f t="shared" si="89"/>
        <v>24</v>
      </c>
      <c r="K111" s="117">
        <f t="shared" si="89"/>
        <v>0</v>
      </c>
      <c r="L111" s="117">
        <f t="shared" si="89"/>
        <v>24</v>
      </c>
      <c r="M111" s="117">
        <f t="shared" si="89"/>
        <v>22</v>
      </c>
      <c r="N111" s="117">
        <f t="shared" si="89"/>
        <v>0</v>
      </c>
      <c r="O111" s="117">
        <f t="shared" si="89"/>
        <v>22</v>
      </c>
      <c r="P111" s="117">
        <f t="shared" si="89"/>
        <v>16</v>
      </c>
      <c r="Q111" s="117">
        <f t="shared" si="89"/>
        <v>0</v>
      </c>
      <c r="R111" s="117">
        <f t="shared" si="89"/>
        <v>16</v>
      </c>
      <c r="S111" s="117">
        <f t="shared" si="89"/>
        <v>15</v>
      </c>
      <c r="T111" s="117">
        <f t="shared" si="89"/>
        <v>0</v>
      </c>
      <c r="U111" s="117">
        <f>SUM(U70:U110)</f>
        <v>15</v>
      </c>
      <c r="V111" s="117"/>
      <c r="W111" s="117">
        <f t="shared" si="89"/>
        <v>0</v>
      </c>
      <c r="X111" s="118">
        <f t="shared" si="89"/>
        <v>12</v>
      </c>
      <c r="Y111" s="106"/>
      <c r="Z111" s="117">
        <f>SUM(Z70:Z110)</f>
        <v>51</v>
      </c>
      <c r="AA111" s="117">
        <f>SUM(AA70:AA110)</f>
        <v>52</v>
      </c>
      <c r="AB111" s="31"/>
      <c r="AC111" s="31"/>
    </row>
    <row r="112" spans="1:29" ht="30.95" customHeight="1" thickTop="1" thickBot="1" x14ac:dyDescent="0.3">
      <c r="A112" s="550" t="s">
        <v>202</v>
      </c>
      <c r="B112" s="551"/>
      <c r="C112" s="518"/>
      <c r="D112" s="552" t="s">
        <v>17</v>
      </c>
      <c r="E112" s="553"/>
      <c r="F112" s="554"/>
      <c r="G112" s="119">
        <f>SUM(G69,G111)</f>
        <v>14</v>
      </c>
      <c r="H112" s="120">
        <f t="shared" ref="H112:X112" si="90">SUM(H69,H111)</f>
        <v>0</v>
      </c>
      <c r="I112" s="120">
        <f t="shared" si="90"/>
        <v>14</v>
      </c>
      <c r="J112" s="120">
        <f t="shared" si="90"/>
        <v>24</v>
      </c>
      <c r="K112" s="120">
        <f t="shared" si="90"/>
        <v>0</v>
      </c>
      <c r="L112" s="120">
        <f t="shared" si="90"/>
        <v>24</v>
      </c>
      <c r="M112" s="120">
        <f t="shared" si="90"/>
        <v>22</v>
      </c>
      <c r="N112" s="120">
        <f t="shared" si="90"/>
        <v>0</v>
      </c>
      <c r="O112" s="120">
        <f t="shared" si="90"/>
        <v>22</v>
      </c>
      <c r="P112" s="120">
        <f t="shared" si="90"/>
        <v>16</v>
      </c>
      <c r="Q112" s="120">
        <f t="shared" si="90"/>
        <v>0</v>
      </c>
      <c r="R112" s="120">
        <f t="shared" si="90"/>
        <v>16</v>
      </c>
      <c r="S112" s="120">
        <f t="shared" si="90"/>
        <v>15</v>
      </c>
      <c r="T112" s="120">
        <f t="shared" si="90"/>
        <v>0</v>
      </c>
      <c r="U112" s="120">
        <f>SUM(U69,U111)</f>
        <v>15</v>
      </c>
      <c r="V112" s="120">
        <f t="shared" si="90"/>
        <v>0</v>
      </c>
      <c r="W112" s="120">
        <f t="shared" si="90"/>
        <v>0</v>
      </c>
      <c r="X112" s="121">
        <f t="shared" si="90"/>
        <v>12</v>
      </c>
      <c r="Y112" s="106"/>
      <c r="Z112" s="120">
        <f>SUM(Z69,Z111)</f>
        <v>51</v>
      </c>
      <c r="AA112" s="120">
        <f>SUM(AA69,AA111)</f>
        <v>52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205</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91" zoomScale="66" zoomScaleNormal="66" zoomScaleSheetLayoutView="77" workbookViewId="0">
      <selection activeCell="AU99" sqref="AU9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14</v>
      </c>
      <c r="H99" s="19">
        <v>13</v>
      </c>
      <c r="I99" s="25">
        <v>1</v>
      </c>
      <c r="J99" s="26"/>
      <c r="K99" s="26"/>
      <c r="L99" s="26"/>
      <c r="M99" s="27"/>
      <c r="N99" s="30">
        <f t="shared" ref="N99:N106" si="300">SUM(I99:M99)</f>
        <v>1</v>
      </c>
      <c r="O99" s="18">
        <f t="shared" ref="O99:O106" si="301">P99+V99</f>
        <v>24</v>
      </c>
      <c r="P99" s="221">
        <v>24</v>
      </c>
      <c r="Q99" s="261"/>
      <c r="R99" s="262"/>
      <c r="S99" s="262"/>
      <c r="T99" s="262"/>
      <c r="U99" s="263"/>
      <c r="V99" s="130">
        <f t="shared" ref="V99:V106" si="302">SUM(Q99:U99)</f>
        <v>0</v>
      </c>
      <c r="W99" s="18">
        <f t="shared" ref="W99:W106" si="303">X99+AD99</f>
        <v>22</v>
      </c>
      <c r="X99" s="24">
        <v>16</v>
      </c>
      <c r="Y99" s="25">
        <v>2</v>
      </c>
      <c r="Z99" s="26">
        <v>4</v>
      </c>
      <c r="AA99" s="26"/>
      <c r="AB99" s="26"/>
      <c r="AC99" s="27"/>
      <c r="AD99" s="30">
        <f t="shared" ref="AD99:AD106" si="304">SUM(Y99:AC99)</f>
        <v>6</v>
      </c>
      <c r="AE99" s="18">
        <f t="shared" ref="AE99:AE106" si="305">AF99+AL99</f>
        <v>16</v>
      </c>
      <c r="AF99" s="24">
        <v>15</v>
      </c>
      <c r="AG99" s="25">
        <v>1</v>
      </c>
      <c r="AH99" s="26"/>
      <c r="AI99" s="26"/>
      <c r="AJ99" s="26"/>
      <c r="AK99" s="27"/>
      <c r="AL99" s="130">
        <f t="shared" ref="AL99:AL106" si="306">SUM(AG99:AK99)</f>
        <v>1</v>
      </c>
      <c r="AM99" s="18">
        <f t="shared" ref="AM99:AM106" si="307">AN99+AT99</f>
        <v>15</v>
      </c>
      <c r="AN99" s="24">
        <v>14</v>
      </c>
      <c r="AO99" s="261">
        <v>1</v>
      </c>
      <c r="AP99" s="262"/>
      <c r="AQ99" s="262"/>
      <c r="AR99" s="262"/>
      <c r="AS99" s="263"/>
      <c r="AT99" s="131">
        <f t="shared" ref="AT99:AT106" si="308">SUM(AO99:AS99)</f>
        <v>1</v>
      </c>
      <c r="AU99" s="18">
        <f t="shared" ref="AU99:AU106" si="309">AV99+BB99</f>
        <v>12</v>
      </c>
      <c r="AV99" s="24">
        <v>12</v>
      </c>
      <c r="AW99" s="223"/>
      <c r="AX99" s="26"/>
      <c r="AY99" s="26"/>
      <c r="AZ99" s="26"/>
      <c r="BA99" s="27"/>
      <c r="BB99" s="30">
        <f t="shared" ref="BB99:BB106" si="310">SUM(AW99:BA99)</f>
        <v>0</v>
      </c>
      <c r="BC99" s="18">
        <f t="shared" ref="BC99:BC106" si="311">G99+W99+AM99</f>
        <v>51</v>
      </c>
      <c r="BD99" s="29">
        <f t="shared" ref="BD99:BD106" si="312">H99+X99+AN99</f>
        <v>43</v>
      </c>
      <c r="BE99" s="282">
        <f t="shared" ref="BE99:BE106" si="313">I99+Y99+AO99</f>
        <v>4</v>
      </c>
      <c r="BF99" s="282">
        <f t="shared" ref="BF99:BF106" si="314">J99+Z99+AP99</f>
        <v>4</v>
      </c>
      <c r="BG99" s="282">
        <f t="shared" ref="BG99:BG106" si="315">K99+AA99+AQ99</f>
        <v>0</v>
      </c>
      <c r="BH99" s="282">
        <f t="shared" ref="BH99:BH106" si="316">L99+AB99+AR99</f>
        <v>0</v>
      </c>
      <c r="BI99" s="283">
        <f t="shared" ref="BI99:BI106" si="317">M99+AC99+AS99</f>
        <v>0</v>
      </c>
      <c r="BJ99" s="30">
        <f t="shared" ref="BJ99:BJ106" si="318">N99+AD99+AT99</f>
        <v>8</v>
      </c>
      <c r="BK99" s="18">
        <f t="shared" ref="BK99:BK106" si="319">O99+AE99+AU99</f>
        <v>52</v>
      </c>
      <c r="BL99" s="29">
        <f t="shared" ref="BL99:BL106" si="320">P99+AF99+AV99</f>
        <v>51</v>
      </c>
      <c r="BM99" s="282">
        <f t="shared" ref="BM99:BM106" si="321">Q99+AG99+AW99</f>
        <v>1</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1</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14</v>
      </c>
      <c r="H112" s="66">
        <f t="shared" si="327"/>
        <v>13</v>
      </c>
      <c r="I112" s="247">
        <f t="shared" si="327"/>
        <v>1</v>
      </c>
      <c r="J112" s="247">
        <f t="shared" si="327"/>
        <v>0</v>
      </c>
      <c r="K112" s="247">
        <f t="shared" si="327"/>
        <v>0</v>
      </c>
      <c r="L112" s="247">
        <f t="shared" si="327"/>
        <v>0</v>
      </c>
      <c r="M112" s="247">
        <f t="shared" si="327"/>
        <v>0</v>
      </c>
      <c r="N112" s="66">
        <f t="shared" si="327"/>
        <v>1</v>
      </c>
      <c r="O112" s="66">
        <f t="shared" si="327"/>
        <v>24</v>
      </c>
      <c r="P112" s="66">
        <f t="shared" si="327"/>
        <v>24</v>
      </c>
      <c r="Q112" s="247">
        <f t="shared" si="327"/>
        <v>0</v>
      </c>
      <c r="R112" s="247">
        <f t="shared" si="327"/>
        <v>0</v>
      </c>
      <c r="S112" s="247">
        <f t="shared" si="327"/>
        <v>0</v>
      </c>
      <c r="T112" s="247">
        <f t="shared" si="327"/>
        <v>0</v>
      </c>
      <c r="U112" s="247">
        <f t="shared" si="327"/>
        <v>0</v>
      </c>
      <c r="V112" s="66">
        <f>SUM(V71:V111)</f>
        <v>0</v>
      </c>
      <c r="W112" s="66">
        <f t="shared" si="327"/>
        <v>22</v>
      </c>
      <c r="X112" s="66">
        <f t="shared" si="327"/>
        <v>16</v>
      </c>
      <c r="Y112" s="247">
        <f t="shared" si="327"/>
        <v>2</v>
      </c>
      <c r="Z112" s="247">
        <f t="shared" si="327"/>
        <v>4</v>
      </c>
      <c r="AA112" s="247">
        <f t="shared" si="327"/>
        <v>0</v>
      </c>
      <c r="AB112" s="247">
        <f t="shared" si="327"/>
        <v>0</v>
      </c>
      <c r="AC112" s="247">
        <f t="shared" si="327"/>
        <v>0</v>
      </c>
      <c r="AD112" s="66">
        <f t="shared" si="327"/>
        <v>6</v>
      </c>
      <c r="AE112" s="66">
        <f t="shared" si="327"/>
        <v>16</v>
      </c>
      <c r="AF112" s="66">
        <f t="shared" si="327"/>
        <v>15</v>
      </c>
      <c r="AG112" s="247">
        <f t="shared" si="327"/>
        <v>1</v>
      </c>
      <c r="AH112" s="247">
        <f t="shared" si="327"/>
        <v>0</v>
      </c>
      <c r="AI112" s="247">
        <f t="shared" si="327"/>
        <v>0</v>
      </c>
      <c r="AJ112" s="247">
        <f>SUM(AJ71:AJ111)</f>
        <v>0</v>
      </c>
      <c r="AK112" s="247">
        <f t="shared" si="327"/>
        <v>0</v>
      </c>
      <c r="AL112" s="66">
        <f t="shared" si="327"/>
        <v>1</v>
      </c>
      <c r="AM112" s="66">
        <f t="shared" ref="AM112:BR112" si="328">SUM(AM71:AM111)</f>
        <v>15</v>
      </c>
      <c r="AN112" s="66">
        <f t="shared" si="328"/>
        <v>14</v>
      </c>
      <c r="AO112" s="247">
        <f t="shared" si="328"/>
        <v>1</v>
      </c>
      <c r="AP112" s="247">
        <f t="shared" si="328"/>
        <v>0</v>
      </c>
      <c r="AQ112" s="247">
        <f t="shared" si="328"/>
        <v>0</v>
      </c>
      <c r="AR112" s="247">
        <f t="shared" si="328"/>
        <v>0</v>
      </c>
      <c r="AS112" s="247">
        <f t="shared" si="328"/>
        <v>0</v>
      </c>
      <c r="AT112" s="66">
        <f t="shared" si="328"/>
        <v>1</v>
      </c>
      <c r="AU112" s="66">
        <f t="shared" si="328"/>
        <v>12</v>
      </c>
      <c r="AV112" s="66">
        <f t="shared" si="328"/>
        <v>12</v>
      </c>
      <c r="AW112" s="247">
        <f t="shared" si="328"/>
        <v>0</v>
      </c>
      <c r="AX112" s="247">
        <f t="shared" si="328"/>
        <v>0</v>
      </c>
      <c r="AY112" s="247">
        <f t="shared" si="328"/>
        <v>0</v>
      </c>
      <c r="AZ112" s="247">
        <f t="shared" si="328"/>
        <v>0</v>
      </c>
      <c r="BA112" s="247">
        <f t="shared" si="328"/>
        <v>0</v>
      </c>
      <c r="BB112" s="66">
        <f t="shared" si="328"/>
        <v>0</v>
      </c>
      <c r="BC112" s="66">
        <f t="shared" si="328"/>
        <v>51</v>
      </c>
      <c r="BD112" s="66">
        <f t="shared" si="328"/>
        <v>43</v>
      </c>
      <c r="BE112" s="247">
        <f t="shared" si="328"/>
        <v>4</v>
      </c>
      <c r="BF112" s="247">
        <f t="shared" si="328"/>
        <v>4</v>
      </c>
      <c r="BG112" s="247">
        <f t="shared" si="328"/>
        <v>0</v>
      </c>
      <c r="BH112" s="247">
        <f t="shared" si="328"/>
        <v>0</v>
      </c>
      <c r="BI112" s="247">
        <f t="shared" si="328"/>
        <v>0</v>
      </c>
      <c r="BJ112" s="66">
        <f t="shared" si="328"/>
        <v>8</v>
      </c>
      <c r="BK112" s="66">
        <f t="shared" si="328"/>
        <v>52</v>
      </c>
      <c r="BL112" s="66">
        <f t="shared" si="328"/>
        <v>51</v>
      </c>
      <c r="BM112" s="247">
        <f t="shared" si="328"/>
        <v>1</v>
      </c>
      <c r="BN112" s="247">
        <f t="shared" si="328"/>
        <v>0</v>
      </c>
      <c r="BO112" s="247">
        <f t="shared" si="328"/>
        <v>0</v>
      </c>
      <c r="BP112" s="247">
        <f t="shared" si="328"/>
        <v>0</v>
      </c>
      <c r="BQ112" s="247">
        <f t="shared" si="328"/>
        <v>0</v>
      </c>
      <c r="BR112" s="66">
        <f t="shared" si="328"/>
        <v>1</v>
      </c>
      <c r="BS112" s="31"/>
      <c r="BT112" s="31"/>
      <c r="BU112" s="31"/>
    </row>
    <row r="113" spans="1:73" ht="30" customHeight="1" thickTop="1" thickBot="1" x14ac:dyDescent="0.3">
      <c r="A113" s="550" t="s">
        <v>203</v>
      </c>
      <c r="B113" s="551"/>
      <c r="C113" s="355"/>
      <c r="D113" s="355"/>
      <c r="E113" s="31"/>
      <c r="F113" s="141" t="s">
        <v>33</v>
      </c>
      <c r="G113" s="142">
        <f t="shared" ref="G113:AL113" si="329">SUM(G70,G112)</f>
        <v>14</v>
      </c>
      <c r="H113" s="143">
        <f t="shared" si="329"/>
        <v>13</v>
      </c>
      <c r="I113" s="248">
        <f t="shared" si="329"/>
        <v>1</v>
      </c>
      <c r="J113" s="248">
        <f t="shared" si="329"/>
        <v>0</v>
      </c>
      <c r="K113" s="248">
        <f t="shared" si="329"/>
        <v>0</v>
      </c>
      <c r="L113" s="248">
        <f t="shared" si="329"/>
        <v>0</v>
      </c>
      <c r="M113" s="248">
        <f t="shared" si="329"/>
        <v>0</v>
      </c>
      <c r="N113" s="143">
        <f t="shared" si="329"/>
        <v>1</v>
      </c>
      <c r="O113" s="143">
        <f t="shared" si="329"/>
        <v>24</v>
      </c>
      <c r="P113" s="143">
        <f t="shared" si="329"/>
        <v>24</v>
      </c>
      <c r="Q113" s="248">
        <f t="shared" si="329"/>
        <v>0</v>
      </c>
      <c r="R113" s="248">
        <f t="shared" si="329"/>
        <v>0</v>
      </c>
      <c r="S113" s="248">
        <f t="shared" si="329"/>
        <v>0</v>
      </c>
      <c r="T113" s="248">
        <f t="shared" si="329"/>
        <v>0</v>
      </c>
      <c r="U113" s="248">
        <f t="shared" si="329"/>
        <v>0</v>
      </c>
      <c r="V113" s="143">
        <f>SUM(V70,V112)</f>
        <v>0</v>
      </c>
      <c r="W113" s="143">
        <f t="shared" si="329"/>
        <v>22</v>
      </c>
      <c r="X113" s="143">
        <f t="shared" si="329"/>
        <v>16</v>
      </c>
      <c r="Y113" s="248">
        <f t="shared" si="329"/>
        <v>2</v>
      </c>
      <c r="Z113" s="248">
        <f t="shared" si="329"/>
        <v>4</v>
      </c>
      <c r="AA113" s="248">
        <f t="shared" si="329"/>
        <v>0</v>
      </c>
      <c r="AB113" s="248">
        <f t="shared" si="329"/>
        <v>0</v>
      </c>
      <c r="AC113" s="248">
        <f t="shared" si="329"/>
        <v>0</v>
      </c>
      <c r="AD113" s="143">
        <f t="shared" si="329"/>
        <v>6</v>
      </c>
      <c r="AE113" s="143">
        <f t="shared" si="329"/>
        <v>16</v>
      </c>
      <c r="AF113" s="143">
        <f t="shared" si="329"/>
        <v>15</v>
      </c>
      <c r="AG113" s="248">
        <f t="shared" si="329"/>
        <v>1</v>
      </c>
      <c r="AH113" s="248">
        <f t="shared" si="329"/>
        <v>0</v>
      </c>
      <c r="AI113" s="248">
        <f t="shared" si="329"/>
        <v>0</v>
      </c>
      <c r="AJ113" s="248">
        <f>SUM(AJ70,AJ112)</f>
        <v>0</v>
      </c>
      <c r="AK113" s="248">
        <f t="shared" si="329"/>
        <v>0</v>
      </c>
      <c r="AL113" s="143">
        <f t="shared" si="329"/>
        <v>1</v>
      </c>
      <c r="AM113" s="143">
        <f t="shared" ref="AM113:BR113" si="330">SUM(AM70,AM112)</f>
        <v>15</v>
      </c>
      <c r="AN113" s="143">
        <f t="shared" si="330"/>
        <v>14</v>
      </c>
      <c r="AO113" s="248">
        <f t="shared" si="330"/>
        <v>1</v>
      </c>
      <c r="AP113" s="248">
        <f t="shared" si="330"/>
        <v>0</v>
      </c>
      <c r="AQ113" s="248">
        <f t="shared" si="330"/>
        <v>0</v>
      </c>
      <c r="AR113" s="248">
        <f t="shared" si="330"/>
        <v>0</v>
      </c>
      <c r="AS113" s="248">
        <f t="shared" si="330"/>
        <v>0</v>
      </c>
      <c r="AT113" s="143">
        <f t="shared" si="330"/>
        <v>1</v>
      </c>
      <c r="AU113" s="143">
        <f t="shared" si="330"/>
        <v>12</v>
      </c>
      <c r="AV113" s="143">
        <f t="shared" si="330"/>
        <v>12</v>
      </c>
      <c r="AW113" s="143">
        <f t="shared" si="330"/>
        <v>0</v>
      </c>
      <c r="AX113" s="143">
        <f t="shared" si="330"/>
        <v>0</v>
      </c>
      <c r="AY113" s="143">
        <f t="shared" si="330"/>
        <v>0</v>
      </c>
      <c r="AZ113" s="143">
        <f t="shared" si="330"/>
        <v>0</v>
      </c>
      <c r="BA113" s="143">
        <f t="shared" si="330"/>
        <v>0</v>
      </c>
      <c r="BB113" s="143">
        <f t="shared" si="330"/>
        <v>0</v>
      </c>
      <c r="BC113" s="143">
        <f t="shared" si="330"/>
        <v>51</v>
      </c>
      <c r="BD113" s="143">
        <f t="shared" si="330"/>
        <v>43</v>
      </c>
      <c r="BE113" s="248">
        <f t="shared" si="330"/>
        <v>4</v>
      </c>
      <c r="BF113" s="248">
        <f t="shared" si="330"/>
        <v>4</v>
      </c>
      <c r="BG113" s="248">
        <f t="shared" si="330"/>
        <v>0</v>
      </c>
      <c r="BH113" s="248">
        <f t="shared" si="330"/>
        <v>0</v>
      </c>
      <c r="BI113" s="248">
        <f t="shared" si="330"/>
        <v>0</v>
      </c>
      <c r="BJ113" s="143">
        <f t="shared" si="330"/>
        <v>8</v>
      </c>
      <c r="BK113" s="143">
        <f t="shared" si="330"/>
        <v>52</v>
      </c>
      <c r="BL113" s="143">
        <f t="shared" si="330"/>
        <v>51</v>
      </c>
      <c r="BM113" s="248">
        <f t="shared" si="330"/>
        <v>1</v>
      </c>
      <c r="BN113" s="248">
        <f t="shared" si="330"/>
        <v>0</v>
      </c>
      <c r="BO113" s="248">
        <f t="shared" si="330"/>
        <v>0</v>
      </c>
      <c r="BP113" s="248">
        <f t="shared" si="330"/>
        <v>0</v>
      </c>
      <c r="BQ113" s="248">
        <f t="shared" si="330"/>
        <v>0</v>
      </c>
      <c r="BR113" s="143">
        <f t="shared" si="330"/>
        <v>1</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0.9285714285714286</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0.72727272727272729</v>
      </c>
      <c r="AC114" s="147"/>
      <c r="AD114" s="148"/>
      <c r="AE114" s="144" t="s">
        <v>22</v>
      </c>
      <c r="AF114" s="588" t="s">
        <v>25</v>
      </c>
      <c r="AG114" s="590">
        <v>100</v>
      </c>
      <c r="AH114" s="590"/>
      <c r="AI114" s="592" t="s">
        <v>26</v>
      </c>
      <c r="AJ114" s="614">
        <f>+AF113/AE113</f>
        <v>0.9375</v>
      </c>
      <c r="AK114" s="147"/>
      <c r="AL114" s="148"/>
      <c r="AM114" s="144" t="s">
        <v>22</v>
      </c>
      <c r="AN114" s="588" t="s">
        <v>25</v>
      </c>
      <c r="AO114" s="590">
        <v>100</v>
      </c>
      <c r="AP114" s="590"/>
      <c r="AQ114" s="592" t="s">
        <v>26</v>
      </c>
      <c r="AR114" s="614">
        <f>+AN113/AM113</f>
        <v>0.93333333333333335</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0.84313725490196079</v>
      </c>
      <c r="BI114" s="147"/>
      <c r="BJ114" s="149"/>
      <c r="BK114" s="144" t="s">
        <v>22</v>
      </c>
      <c r="BL114" s="588" t="s">
        <v>25</v>
      </c>
      <c r="BM114" s="590">
        <v>100</v>
      </c>
      <c r="BN114" s="590"/>
      <c r="BO114" s="592" t="s">
        <v>26</v>
      </c>
      <c r="BP114" s="614">
        <f>+BL113/BK113</f>
        <v>0.98076923076923073</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7.1428571428571425E-2</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0.27272727272727271</v>
      </c>
      <c r="AC116" s="156"/>
      <c r="AD116" s="157"/>
      <c r="AE116" s="155" t="s">
        <v>27</v>
      </c>
      <c r="AF116" s="586" t="s">
        <v>25</v>
      </c>
      <c r="AG116" s="590">
        <v>100</v>
      </c>
      <c r="AH116" s="590"/>
      <c r="AI116" s="592" t="s">
        <v>26</v>
      </c>
      <c r="AJ116" s="614">
        <f>+AL113/AE113</f>
        <v>6.25E-2</v>
      </c>
      <c r="AK116" s="156"/>
      <c r="AL116" s="157"/>
      <c r="AM116" s="155" t="s">
        <v>27</v>
      </c>
      <c r="AN116" s="586" t="s">
        <v>25</v>
      </c>
      <c r="AO116" s="590">
        <v>100</v>
      </c>
      <c r="AP116" s="590"/>
      <c r="AQ116" s="592" t="s">
        <v>26</v>
      </c>
      <c r="AR116" s="614">
        <f>+AT113/AM113</f>
        <v>6.6666666666666666E-2</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0.15686274509803921</v>
      </c>
      <c r="BI116" s="156"/>
      <c r="BJ116" s="157"/>
      <c r="BK116" s="155" t="s">
        <v>27</v>
      </c>
      <c r="BL116" s="586" t="s">
        <v>25</v>
      </c>
      <c r="BM116" s="590">
        <v>100</v>
      </c>
      <c r="BN116" s="590"/>
      <c r="BO116" s="592" t="s">
        <v>26</v>
      </c>
      <c r="BP116" s="614">
        <f>+BR113/BK113</f>
        <v>1.9230769230769232E-2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205</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2022-07-25T16:56:46Z</dcterms:modified>
</cp:coreProperties>
</file>